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58BA35B2-E7EF-4D4C-A77A-7D2FD38FB4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6" i="1" l="1"/>
  <c r="AU7" i="1"/>
  <c r="P7" i="1"/>
  <c r="M7" i="1" s="1"/>
  <c r="O7" i="1"/>
  <c r="L7" i="1"/>
  <c r="F6" i="1"/>
  <c r="J7" i="1" l="1"/>
  <c r="K7" i="1" s="1"/>
  <c r="H7" i="1" s="1"/>
  <c r="G7" i="1"/>
  <c r="K6" i="1"/>
  <c r="G6" i="1"/>
  <c r="O6" i="1"/>
  <c r="P6" i="1" s="1"/>
  <c r="M6" i="1" s="1"/>
  <c r="L6" i="1"/>
  <c r="T6" i="1"/>
  <c r="U6" i="1" s="1"/>
  <c r="R6" i="1" s="1"/>
  <c r="Q6" i="1"/>
  <c r="Y6" i="1"/>
  <c r="Z6" i="1" s="1"/>
  <c r="W6" i="1" s="1"/>
  <c r="V6" i="1"/>
  <c r="AD7" i="1"/>
  <c r="AE7" i="1" s="1"/>
  <c r="AB7" i="1" s="1"/>
  <c r="AA7" i="1"/>
  <c r="AD6" i="1"/>
  <c r="AE6" i="1" s="1"/>
  <c r="AB6" i="1" s="1"/>
  <c r="AA6" i="1"/>
  <c r="AI7" i="1"/>
  <c r="AJ7" i="1" s="1"/>
  <c r="AG7" i="1" s="1"/>
  <c r="AF7" i="1"/>
  <c r="AI6" i="1"/>
  <c r="AJ6" i="1" s="1"/>
  <c r="AG6" i="1" s="1"/>
  <c r="AF6" i="1"/>
  <c r="AN7" i="1"/>
  <c r="AO7" i="1" s="1"/>
  <c r="AL7" i="1" s="1"/>
  <c r="AK7" i="1"/>
  <c r="AN6" i="1"/>
  <c r="AO6" i="1" s="1"/>
  <c r="AL6" i="1" s="1"/>
  <c r="AK6" i="1"/>
  <c r="AT7" i="1"/>
  <c r="AQ7" i="1" s="1"/>
  <c r="AP7" i="1"/>
  <c r="AT6" i="1"/>
  <c r="AQ6" i="1" s="1"/>
  <c r="AP6" i="1"/>
</calcChain>
</file>

<file path=xl/sharedStrings.xml><?xml version="1.0" encoding="utf-8"?>
<sst xmlns="http://schemas.openxmlformats.org/spreadsheetml/2006/main" count="59" uniqueCount="24">
  <si>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</si>
  <si>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</si>
  <si>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</si>
  <si>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</si>
  <si>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</si>
  <si>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</si>
  <si>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</si>
  <si>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</si>
  <si>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</si>
  <si>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</si>
  <si>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</si>
  <si>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</si>
  <si>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</si>
  <si>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</si>
  <si>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Հանդիսությունների դահլիճի համար աթոռներ</t>
  </si>
  <si>
    <t>Դրսի SMD LED էկրան</t>
  </si>
  <si>
    <t>ԱՁ Անի Մեսրոպյան</t>
  </si>
  <si>
    <t>«ՍՈՊՐԱՆՈ» ՍՊԸ</t>
  </si>
  <si>
    <t>«ՍԵՎ-ԱՐՏ» ՍՊԸ</t>
  </si>
  <si>
    <t>«Մուշ կոմպլեքս» ՍՊԸ</t>
  </si>
  <si>
    <t>«ՌԱՖԱՅԵԼՍ» ՍՊԸ</t>
  </si>
  <si>
    <t xml:space="preserve"> «ԱՆՏԻԳԱ» ՍՊԸ</t>
  </si>
  <si>
    <t>«ԲԵՍԹ ՖԻՐՄ» ՍՊԸ</t>
  </si>
  <si>
    <t>ԱՁ Տիգրան Կարախանյան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</si>
</sst>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4" fontId="3" fillId="0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zoomScale="55" zoomScaleNormal="5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U1" sqref="AU1:AU1048576"/>
    </sheetView>
  </sheetViews>
  <sheetFormatPr defaultColWidth="9.140625" defaultRowHeight="16.5" x14ac:dyDescent="0.3"/>
  <cols>
    <col min="1" max="1" width="5.85546875" style="1" customWidth="1"/>
    <col min="2" max="2" width="14.7109375" style="1" customWidth="1"/>
    <col min="3" max="3" width="33" style="1" bestFit="1" customWidth="1"/>
    <col min="4" max="4" width="10.140625" style="1" customWidth="1"/>
    <col min="5" max="5" width="18.5703125" style="1" customWidth="1"/>
    <col min="6" max="6" width="17.5703125" style="1" customWidth="1"/>
    <col min="7" max="7" width="24.140625" style="2" bestFit="1" customWidth="1"/>
    <col min="8" max="8" width="26.28515625" style="2" bestFit="1" customWidth="1"/>
    <col min="9" max="9" width="22.85546875" style="2" bestFit="1" customWidth="1"/>
    <col min="10" max="10" width="20.140625" style="2" customWidth="1"/>
    <col min="11" max="11" width="23.28515625" style="2" customWidth="1"/>
    <col min="12" max="12" width="27" style="2" customWidth="1"/>
    <col min="13" max="13" width="31.7109375" style="2" customWidth="1"/>
    <col min="14" max="14" width="29.42578125" style="2" customWidth="1"/>
    <col min="15" max="15" width="27.85546875" style="2" customWidth="1"/>
    <col min="16" max="16" width="28.28515625" style="2" customWidth="1"/>
    <col min="17" max="17" width="24.140625" style="2" bestFit="1" customWidth="1"/>
    <col min="18" max="18" width="26.28515625" style="2" bestFit="1" customWidth="1"/>
    <col min="19" max="19" width="24" style="2" customWidth="1"/>
    <col min="20" max="20" width="21.140625" style="2" customWidth="1"/>
    <col min="21" max="21" width="24.140625" style="2" customWidth="1"/>
    <col min="22" max="22" width="24.140625" style="2" bestFit="1" customWidth="1"/>
    <col min="23" max="23" width="26.28515625" style="2" bestFit="1" customWidth="1"/>
    <col min="24" max="24" width="21.42578125" style="2" customWidth="1"/>
    <col min="25" max="25" width="21.7109375" style="2" customWidth="1"/>
    <col min="26" max="26" width="23.42578125" style="2" customWidth="1"/>
    <col min="27" max="27" width="24.140625" style="2" bestFit="1" customWidth="1"/>
    <col min="28" max="28" width="26.28515625" style="2" bestFit="1" customWidth="1"/>
    <col min="29" max="29" width="21.140625" style="2" customWidth="1"/>
    <col min="30" max="30" width="23.5703125" style="2" customWidth="1"/>
    <col min="31" max="31" width="24.7109375" style="2" customWidth="1"/>
    <col min="32" max="32" width="24.140625" style="2" bestFit="1" customWidth="1"/>
    <col min="33" max="33" width="26.28515625" style="2" bestFit="1" customWidth="1"/>
    <col min="34" max="34" width="23" style="2" customWidth="1"/>
    <col min="35" max="35" width="21" style="2" customWidth="1"/>
    <col min="36" max="36" width="22.85546875" style="2" customWidth="1"/>
    <col min="37" max="37" width="24.140625" style="1" bestFit="1" customWidth="1"/>
    <col min="38" max="38" width="26.28515625" style="1" bestFit="1" customWidth="1"/>
    <col min="39" max="39" width="23.7109375" style="1" customWidth="1"/>
    <col min="40" max="40" width="22.28515625" style="1" customWidth="1"/>
    <col min="41" max="41" width="22.42578125" style="1" customWidth="1"/>
    <col min="42" max="42" width="24.140625" style="1" bestFit="1" customWidth="1"/>
    <col min="43" max="43" width="26.28515625" style="1" bestFit="1" customWidth="1"/>
    <col min="44" max="44" width="30" style="1" customWidth="1"/>
    <col min="45" max="45" width="27" style="1" customWidth="1"/>
    <col min="46" max="46" width="25.7109375" style="1" customWidth="1"/>
    <col min="47" max="47" width="23.7109375" style="1" hidden="1" customWidth="1"/>
    <col min="48" max="16384" width="9.140625" style="1"/>
  </cols>
  <sheetData>
    <row r="1" spans="1:47" x14ac:dyDescent="0.3">
      <c r="A1" s="10"/>
    </row>
    <row r="2" spans="1:47" x14ac:dyDescent="0.3">
      <c r="A2" s="11" t="s">
        <v>4</v>
      </c>
      <c r="B2" s="11"/>
      <c r="C2" s="11"/>
      <c r="D2" s="11"/>
      <c r="E2" s="11"/>
      <c r="F2" s="11"/>
    </row>
    <row r="4" spans="1:47" ht="34.5" customHeight="1" x14ac:dyDescent="0.3">
      <c r="A4" s="15" t="s">
        <v>0</v>
      </c>
      <c r="B4" s="15"/>
      <c r="C4" s="15"/>
      <c r="D4" s="15" t="s">
        <v>10</v>
      </c>
      <c r="E4" s="15"/>
      <c r="F4" s="15"/>
      <c r="G4" s="16" t="s">
        <v>16</v>
      </c>
      <c r="H4" s="16"/>
      <c r="I4" s="16"/>
      <c r="J4" s="16"/>
      <c r="K4" s="16"/>
      <c r="L4" s="16" t="s">
        <v>17</v>
      </c>
      <c r="M4" s="16"/>
      <c r="N4" s="16"/>
      <c r="O4" s="16"/>
      <c r="P4" s="16"/>
      <c r="Q4" s="16" t="s">
        <v>18</v>
      </c>
      <c r="R4" s="16"/>
      <c r="S4" s="16"/>
      <c r="T4" s="16"/>
      <c r="U4" s="16"/>
      <c r="V4" s="16" t="s">
        <v>19</v>
      </c>
      <c r="W4" s="16"/>
      <c r="X4" s="16"/>
      <c r="Y4" s="16"/>
      <c r="Z4" s="16"/>
      <c r="AA4" s="16" t="s">
        <v>20</v>
      </c>
      <c r="AB4" s="16"/>
      <c r="AC4" s="16"/>
      <c r="AD4" s="16"/>
      <c r="AE4" s="16"/>
      <c r="AF4" s="16" t="s">
        <v>21</v>
      </c>
      <c r="AG4" s="16"/>
      <c r="AH4" s="16"/>
      <c r="AI4" s="16"/>
      <c r="AJ4" s="16"/>
      <c r="AK4" s="16" t="s">
        <v>22</v>
      </c>
      <c r="AL4" s="16"/>
      <c r="AM4" s="16"/>
      <c r="AN4" s="16"/>
      <c r="AO4" s="16"/>
      <c r="AP4" s="16" t="s">
        <v>23</v>
      </c>
      <c r="AQ4" s="16"/>
      <c r="AR4" s="16"/>
      <c r="AS4" s="16"/>
      <c r="AT4" s="16"/>
    </row>
    <row r="5" spans="1:47" ht="26.25" customHeight="1" x14ac:dyDescent="0.3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3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5</v>
      </c>
      <c r="M5" s="3" t="s">
        <v>6</v>
      </c>
      <c r="N5" s="3" t="s">
        <v>7</v>
      </c>
      <c r="O5" s="3" t="s">
        <v>8</v>
      </c>
      <c r="P5" s="3" t="s">
        <v>9</v>
      </c>
      <c r="Q5" s="3" t="s">
        <v>5</v>
      </c>
      <c r="R5" s="3" t="s">
        <v>6</v>
      </c>
      <c r="S5" s="3" t="s">
        <v>7</v>
      </c>
      <c r="T5" s="3" t="s">
        <v>8</v>
      </c>
      <c r="U5" s="3" t="s">
        <v>9</v>
      </c>
      <c r="V5" s="3" t="s">
        <v>5</v>
      </c>
      <c r="W5" s="3" t="s">
        <v>6</v>
      </c>
      <c r="X5" s="3" t="s">
        <v>7</v>
      </c>
      <c r="Y5" s="3" t="s">
        <v>8</v>
      </c>
      <c r="Z5" s="3" t="s">
        <v>9</v>
      </c>
      <c r="AA5" s="3" t="s">
        <v>5</v>
      </c>
      <c r="AB5" s="3" t="s">
        <v>6</v>
      </c>
      <c r="AC5" s="3" t="s">
        <v>7</v>
      </c>
      <c r="AD5" s="3" t="s">
        <v>8</v>
      </c>
      <c r="AE5" s="3" t="s">
        <v>9</v>
      </c>
      <c r="AF5" s="3" t="s">
        <v>5</v>
      </c>
      <c r="AG5" s="3" t="s">
        <v>6</v>
      </c>
      <c r="AH5" s="3" t="s">
        <v>7</v>
      </c>
      <c r="AI5" s="3" t="s">
        <v>8</v>
      </c>
      <c r="AJ5" s="3" t="s">
        <v>9</v>
      </c>
      <c r="AK5" s="3" t="s">
        <v>5</v>
      </c>
      <c r="AL5" s="3" t="s">
        <v>6</v>
      </c>
      <c r="AM5" s="3" t="s">
        <v>7</v>
      </c>
      <c r="AN5" s="3" t="s">
        <v>8</v>
      </c>
      <c r="AO5" s="3" t="s">
        <v>9</v>
      </c>
      <c r="AP5" s="3" t="s">
        <v>5</v>
      </c>
      <c r="AQ5" s="3" t="s">
        <v>6</v>
      </c>
      <c r="AR5" s="3" t="s">
        <v>7</v>
      </c>
      <c r="AS5" s="3" t="s">
        <v>8</v>
      </c>
      <c r="AT5" s="3" t="s">
        <v>9</v>
      </c>
    </row>
    <row r="6" spans="1:47" s="6" customFormat="1" ht="27" x14ac:dyDescent="0.3">
      <c r="A6" s="7">
        <v>1</v>
      </c>
      <c r="B6" s="13">
        <v>39111140</v>
      </c>
      <c r="C6" s="8" t="s">
        <v>14</v>
      </c>
      <c r="D6" s="14">
        <v>815</v>
      </c>
      <c r="E6" s="14">
        <v>29000</v>
      </c>
      <c r="F6" s="14">
        <f>E6*D6</f>
        <v>23635000</v>
      </c>
      <c r="G6" s="9">
        <f t="shared" ref="G6:G7" si="0">+I6/$D6</f>
        <v>17914.110429447854</v>
      </c>
      <c r="H6" s="9">
        <v>0</v>
      </c>
      <c r="I6" s="9">
        <v>14600000</v>
      </c>
      <c r="J6" s="9">
        <v>0</v>
      </c>
      <c r="K6" s="9">
        <f t="shared" ref="K6:K7" si="1">+J6+I6</f>
        <v>14600000</v>
      </c>
      <c r="L6" s="12">
        <f t="shared" ref="L6:L7" si="2">+N6/$D6</f>
        <v>18404.907975460123</v>
      </c>
      <c r="M6" s="4">
        <f t="shared" ref="M6:M7" si="3">+P6/$D6</f>
        <v>22085.889570552146</v>
      </c>
      <c r="N6" s="4">
        <v>15000000</v>
      </c>
      <c r="O6" s="4">
        <f t="shared" ref="O6:O7" si="4">+N6*0.2</f>
        <v>3000000</v>
      </c>
      <c r="P6" s="4">
        <f t="shared" ref="P6:P7" si="5">+O6+N6</f>
        <v>18000000</v>
      </c>
      <c r="Q6" s="4">
        <f t="shared" ref="Q6" si="6">+S6/$D6</f>
        <v>19390.23926380368</v>
      </c>
      <c r="R6" s="4">
        <f t="shared" ref="R6" si="7">+U6/$D6</f>
        <v>23268.287116564417</v>
      </c>
      <c r="S6" s="4">
        <v>15803045</v>
      </c>
      <c r="T6" s="4">
        <f t="shared" ref="T6" si="8">+S6*0.2</f>
        <v>3160609</v>
      </c>
      <c r="U6" s="4">
        <f t="shared" ref="U6" si="9">+T6+S6</f>
        <v>18963654</v>
      </c>
      <c r="V6" s="4">
        <f t="shared" ref="V6" si="10">+X6/$D6</f>
        <v>21844.171779141103</v>
      </c>
      <c r="W6" s="4">
        <f t="shared" ref="W6" si="11">+Z6/$D6</f>
        <v>26213.006134969324</v>
      </c>
      <c r="X6" s="4">
        <v>17803000</v>
      </c>
      <c r="Y6" s="4">
        <f t="shared" ref="Y6" si="12">+X6*0.2</f>
        <v>3560600</v>
      </c>
      <c r="Z6" s="4">
        <f t="shared" ref="Z6" si="13">+Y6+X6</f>
        <v>21363600</v>
      </c>
      <c r="AA6" s="4">
        <f t="shared" ref="AA6:AA7" si="14">+AC6/$D6</f>
        <v>23682.863803680983</v>
      </c>
      <c r="AB6" s="4">
        <f t="shared" ref="AB6:AB7" si="15">+AE6/$D6</f>
        <v>28419.436564417178</v>
      </c>
      <c r="AC6" s="4">
        <v>19301534</v>
      </c>
      <c r="AD6" s="4">
        <f t="shared" ref="AD6:AD7" si="16">+AC6*0.2</f>
        <v>3860306.8000000003</v>
      </c>
      <c r="AE6" s="4">
        <f t="shared" ref="AE6:AE7" si="17">+AD6+AC6</f>
        <v>23161840.800000001</v>
      </c>
      <c r="AF6" s="4">
        <f t="shared" ref="AF6:AF7" si="18">+AH6/$D6</f>
        <v>24539.877300613498</v>
      </c>
      <c r="AG6" s="4">
        <f t="shared" ref="AG6:AG7" si="19">+AJ6/$D6</f>
        <v>29447.852760736198</v>
      </c>
      <c r="AH6" s="4">
        <v>20000000</v>
      </c>
      <c r="AI6" s="4">
        <f t="shared" ref="AI6:AI7" si="20">+AH6*0.2</f>
        <v>4000000</v>
      </c>
      <c r="AJ6" s="4">
        <f t="shared" ref="AJ6:AJ7" si="21">+AI6+AH6</f>
        <v>24000000</v>
      </c>
      <c r="AK6" s="4">
        <f t="shared" ref="AK6:AK7" si="22">+AM6/$D6</f>
        <v>24539.877300613498</v>
      </c>
      <c r="AL6" s="4">
        <f t="shared" ref="AL6:AL7" si="23">+AO6/$D6</f>
        <v>29447.852760736198</v>
      </c>
      <c r="AM6" s="4">
        <v>20000000</v>
      </c>
      <c r="AN6" s="4">
        <f t="shared" ref="AN6:AN7" si="24">+AM6*0.2</f>
        <v>4000000</v>
      </c>
      <c r="AO6" s="4">
        <f t="shared" ref="AO6:AO7" si="25">+AN6+AM6</f>
        <v>24000000</v>
      </c>
      <c r="AP6" s="4">
        <f t="shared" ref="AP6:AP7" si="26">+AR6/$D6</f>
        <v>981595.09202453983</v>
      </c>
      <c r="AQ6" s="4">
        <f t="shared" ref="AQ6:AQ7" si="27">+AT6/$D6</f>
        <v>981595.09202453983</v>
      </c>
      <c r="AR6" s="4">
        <v>800000000</v>
      </c>
      <c r="AS6" s="4">
        <v>0</v>
      </c>
      <c r="AT6" s="4">
        <f t="shared" ref="AT6:AT7" si="28">+AS6+AR6</f>
        <v>800000000</v>
      </c>
      <c r="AU6" s="5">
        <f>+MIN(I6,N6,S6,X6,AC6,AH6,AM6,AR6)</f>
        <v>14600000</v>
      </c>
    </row>
    <row r="7" spans="1:47" s="6" customFormat="1" x14ac:dyDescent="0.3">
      <c r="A7" s="17">
        <v>2</v>
      </c>
      <c r="B7" s="18">
        <v>32351121</v>
      </c>
      <c r="C7" s="17" t="s">
        <v>15</v>
      </c>
      <c r="D7" s="19">
        <v>1</v>
      </c>
      <c r="E7" s="19">
        <v>10000000</v>
      </c>
      <c r="F7" s="19">
        <v>10000000</v>
      </c>
      <c r="G7" s="4">
        <f t="shared" si="0"/>
        <v>0</v>
      </c>
      <c r="H7" s="12">
        <f t="shared" ref="H7" si="29">+K7/$D7</f>
        <v>0</v>
      </c>
      <c r="I7" s="12"/>
      <c r="J7" s="12">
        <f t="shared" ref="J7" si="30">+I7*0.2</f>
        <v>0</v>
      </c>
      <c r="K7" s="12">
        <f t="shared" si="1"/>
        <v>0</v>
      </c>
      <c r="L7" s="12">
        <f t="shared" si="2"/>
        <v>50000000000</v>
      </c>
      <c r="M7" s="4">
        <f t="shared" si="3"/>
        <v>60000000000</v>
      </c>
      <c r="N7" s="4">
        <v>50000000000</v>
      </c>
      <c r="O7" s="4">
        <f t="shared" si="4"/>
        <v>10000000000</v>
      </c>
      <c r="P7" s="4">
        <f t="shared" si="5"/>
        <v>60000000000</v>
      </c>
      <c r="Q7" s="4"/>
      <c r="R7" s="4"/>
      <c r="S7" s="4"/>
      <c r="T7" s="4"/>
      <c r="U7" s="4"/>
      <c r="V7" s="4"/>
      <c r="W7" s="4"/>
      <c r="X7" s="4"/>
      <c r="Y7" s="4"/>
      <c r="Z7" s="4"/>
      <c r="AA7" s="20">
        <f t="shared" si="14"/>
        <v>8333333</v>
      </c>
      <c r="AB7" s="20">
        <f t="shared" si="15"/>
        <v>9999999.5999999996</v>
      </c>
      <c r="AC7" s="20">
        <v>8333333</v>
      </c>
      <c r="AD7" s="20">
        <f t="shared" si="16"/>
        <v>1666666.6</v>
      </c>
      <c r="AE7" s="20">
        <f t="shared" si="17"/>
        <v>9999999.5999999996</v>
      </c>
      <c r="AF7" s="4">
        <f t="shared" si="18"/>
        <v>8800000</v>
      </c>
      <c r="AG7" s="4">
        <f t="shared" si="19"/>
        <v>10560000</v>
      </c>
      <c r="AH7" s="4">
        <v>8800000</v>
      </c>
      <c r="AI7" s="4">
        <f t="shared" si="20"/>
        <v>1760000</v>
      </c>
      <c r="AJ7" s="4">
        <f t="shared" si="21"/>
        <v>10560000</v>
      </c>
      <c r="AK7" s="4">
        <f t="shared" si="22"/>
        <v>10000000</v>
      </c>
      <c r="AL7" s="4">
        <f t="shared" si="23"/>
        <v>12000000</v>
      </c>
      <c r="AM7" s="4">
        <v>10000000</v>
      </c>
      <c r="AN7" s="4">
        <f t="shared" si="24"/>
        <v>2000000</v>
      </c>
      <c r="AO7" s="4">
        <f t="shared" si="25"/>
        <v>12000000</v>
      </c>
      <c r="AP7" s="4">
        <f t="shared" si="26"/>
        <v>800000000</v>
      </c>
      <c r="AQ7" s="4">
        <f t="shared" si="27"/>
        <v>800000000</v>
      </c>
      <c r="AR7" s="4">
        <v>800000000</v>
      </c>
      <c r="AS7" s="4">
        <v>0</v>
      </c>
      <c r="AT7" s="4">
        <f t="shared" si="28"/>
        <v>800000000</v>
      </c>
      <c r="AU7" s="5">
        <f>+MIN(I7,N7,S7,X7,AC7,AH7,AM7,AR7)</f>
        <v>8333333</v>
      </c>
    </row>
    <row r="8" spans="1:47" x14ac:dyDescent="0.3">
      <c r="N8" s="1"/>
    </row>
  </sheetData>
  <mergeCells count="10">
    <mergeCell ref="A4:C4"/>
    <mergeCell ref="D4:F4"/>
    <mergeCell ref="AP4:AT4"/>
    <mergeCell ref="AK4:AO4"/>
    <mergeCell ref="AF4:AJ4"/>
    <mergeCell ref="AA4:AE4"/>
    <mergeCell ref="V4:Z4"/>
    <mergeCell ref="Q4:U4"/>
    <mergeCell ref="L4:P4"/>
    <mergeCell ref="G4:K4"/>
  </mergeCells>
  <conditionalFormatting sqref="G6:AQ6 AP6:AT7 G7:AT7">
    <cfRule type="cellIs" dxfId="0" priority="2" operator="equal">
      <formula>$AU6</formula>
    </cfRule>
  </conditionalFormatting>
  <pageMargins left="0.70866141732283505" right="0.70866141732283505" top="0.74803149606299202" bottom="0.74803149606299202" header="0.31496062992126" footer="0.31496062992126"/>
  <pageSetup paperSize="9"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2025-06-18T13:42:09Z</dcterms:modified>
</cp:coreProperties>
</file>